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5\Постановление администрации 126\"/>
    </mc:Choice>
  </mc:AlternateContent>
  <bookViews>
    <workbookView xWindow="-120" yWindow="-120" windowWidth="38640" windowHeight="21240" activeTab="3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definedNames>
    <definedName name="_xlnm.Print_Area" localSheetId="3">'Раздел 4'!$A$1:$N$47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4" l="1"/>
  <c r="J7" i="4"/>
  <c r="K7" i="4"/>
  <c r="L7" i="4"/>
  <c r="M7" i="4"/>
  <c r="H7" i="4"/>
  <c r="I44" i="4"/>
  <c r="J44" i="4"/>
  <c r="K44" i="4"/>
  <c r="L44" i="4"/>
  <c r="M44" i="4"/>
  <c r="I45" i="4"/>
  <c r="J45" i="4"/>
  <c r="K45" i="4"/>
  <c r="L45" i="4"/>
  <c r="M45" i="4"/>
  <c r="I47" i="4"/>
  <c r="J47" i="4"/>
  <c r="K47" i="4"/>
  <c r="L47" i="4"/>
  <c r="M47" i="4"/>
  <c r="H45" i="4"/>
  <c r="H47" i="4"/>
  <c r="H44" i="4"/>
  <c r="N37" i="4"/>
  <c r="N36" i="4"/>
  <c r="N35" i="4"/>
  <c r="N34" i="4"/>
  <c r="M33" i="4"/>
  <c r="L33" i="4"/>
  <c r="K33" i="4"/>
  <c r="J33" i="4"/>
  <c r="I33" i="4"/>
  <c r="H33" i="4"/>
  <c r="N42" i="4"/>
  <c r="J41" i="4"/>
  <c r="N40" i="4"/>
  <c r="N39" i="4"/>
  <c r="J38" i="4"/>
  <c r="I38" i="4"/>
  <c r="H38" i="4"/>
  <c r="N31" i="4"/>
  <c r="M30" i="4"/>
  <c r="L30" i="4"/>
  <c r="K30" i="4"/>
  <c r="J30" i="4"/>
  <c r="J27" i="4" s="1"/>
  <c r="I30" i="4"/>
  <c r="I27" i="4" s="1"/>
  <c r="H30" i="4"/>
  <c r="H46" i="4" s="1"/>
  <c r="N29" i="4"/>
  <c r="N28" i="4"/>
  <c r="M27" i="4"/>
  <c r="N26" i="4"/>
  <c r="N25" i="4"/>
  <c r="N24" i="4"/>
  <c r="N23" i="4"/>
  <c r="M22" i="4"/>
  <c r="L22" i="4"/>
  <c r="K22" i="4"/>
  <c r="J22" i="4"/>
  <c r="I22" i="4"/>
  <c r="H22" i="4"/>
  <c r="H17" i="4"/>
  <c r="N17" i="4" s="1"/>
  <c r="N16" i="4"/>
  <c r="N15" i="4"/>
  <c r="N14" i="4"/>
  <c r="N13" i="4"/>
  <c r="M12" i="4"/>
  <c r="L12" i="4"/>
  <c r="K12" i="4"/>
  <c r="J12" i="4"/>
  <c r="I12" i="4"/>
  <c r="H12" i="4"/>
  <c r="N11" i="4"/>
  <c r="N10" i="4"/>
  <c r="N9" i="4"/>
  <c r="N8" i="4"/>
  <c r="N7" i="4" s="1"/>
  <c r="H27" i="4" l="1"/>
  <c r="I46" i="4"/>
  <c r="J46" i="4"/>
  <c r="L27" i="4"/>
  <c r="K27" i="4"/>
  <c r="N27" i="4" s="1"/>
  <c r="N22" i="4"/>
  <c r="N30" i="4"/>
  <c r="N12" i="4"/>
  <c r="N33" i="4"/>
  <c r="K41" i="4"/>
  <c r="K46" i="4" s="1"/>
  <c r="K43" i="4" s="1"/>
  <c r="N47" i="4" l="1"/>
  <c r="K38" i="4"/>
  <c r="L41" i="4"/>
  <c r="L46" i="4" s="1"/>
  <c r="I43" i="4"/>
  <c r="N45" i="4"/>
  <c r="N44" i="4"/>
  <c r="L43" i="4"/>
  <c r="J43" i="4"/>
  <c r="H43" i="4"/>
  <c r="M41" i="4" l="1"/>
  <c r="M46" i="4" s="1"/>
  <c r="M43" i="4" s="1"/>
  <c r="L38" i="4"/>
  <c r="N46" i="4" l="1"/>
  <c r="N43" i="4" s="1"/>
  <c r="M38" i="4"/>
  <c r="N41" i="4"/>
  <c r="N38" i="4" s="1"/>
</calcChain>
</file>

<file path=xl/sharedStrings.xml><?xml version="1.0" encoding="utf-8"?>
<sst xmlns="http://schemas.openxmlformats.org/spreadsheetml/2006/main" count="143" uniqueCount="75">
  <si>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</si>
  <si>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</si>
  <si>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</si>
  <si>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</si>
  <si>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</si>
  <si>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</si>
  <si>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</si>
  <si>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</si>
  <si>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</si>
  <si>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</si>
  <si>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</si>
  <si>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2.</t>
  </si>
  <si>
    <t>3.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</si>
  <si>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</si>
  <si>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</si>
  <si>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</si>
  <si>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</si>
  <si>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</si>
  <si>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>Раздел 4. Финансовое обеспечение комплекса процессных мероприятий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</si>
  <si>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</si>
  <si>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</si>
  <si>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</si>
  <si>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</si>
  <si>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</si>
  <si>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</si>
  <si>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</si>
  <si>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</si>
  <si>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>1.2.</t>
  </si>
  <si>
    <t>1.3.</t>
  </si>
  <si>
    <t xml:space="preserve">№      п/п </t>
  </si>
  <si>
    <t>ИТОГО по комплексу процессных мероприятий, в том числе:</t>
  </si>
  <si>
    <t xml:space="preserve">Отдел образования </t>
  </si>
  <si>
    <t>%</t>
  </si>
  <si>
    <t xml:space="preserve">иные  мероприятия </t>
  </si>
  <si>
    <t>процент</t>
  </si>
  <si>
    <t>4.</t>
  </si>
  <si>
    <t xml:space="preserve">Реализация Закона Сахалинской области от 18 марта 2014 года № 9-ЗО «Об образовании в Сахалинской области» </t>
  </si>
  <si>
    <t>1.4.</t>
  </si>
  <si>
    <t>Базовое значение   2024 год</t>
  </si>
  <si>
    <t>Отдел образования</t>
  </si>
  <si>
    <t>Базовое значение 2024</t>
  </si>
  <si>
    <t>Уровень образования</t>
  </si>
  <si>
    <t>Раздел 2. Показатели комплекса процессных мероприятий</t>
  </si>
  <si>
    <t>Раздел 3. Перечень процессных мероприятий</t>
  </si>
  <si>
    <t>Обеспечение деятельности советников директора по воспитанию и взаимодействию с детскими общественными объединениями в ОО</t>
  </si>
  <si>
    <t>Обеспечение деятельности териториальной психолого-медико-педагогической комиссии (ТПМПК)  и психолого-педагогических консилиумов (ППк)  по сопровождению  детей-инвалидов и  обучающихся  с ОВЗ</t>
  </si>
  <si>
    <t>иные мероприятия</t>
  </si>
  <si>
    <t xml:space="preserve">Реализация механизмов независимой оценки качества образования  в рамках государственной итоговой аттестации (ЕГЭ, ОГЭ, ГВЭ) и организация выплат компенсации педагогическим работникам, участвующим в государственной итоговой аттестации </t>
  </si>
  <si>
    <t xml:space="preserve">Проведение мероприятий по ресурсному обеспечению  и обновлению  материальной базы организаций, в том  числе  за счет  стимулирования  образовательных  организаций и награждения к юбилейным датам </t>
  </si>
  <si>
    <t xml:space="preserve">иные мероприятия </t>
  </si>
  <si>
    <t>5.</t>
  </si>
  <si>
    <t>Обеспечение бесплатным питанием и молоком льготных категорий обучающихся ОО</t>
  </si>
  <si>
    <t>Обеспечение безопасного отдыха,  в том числе детей, находящихся в трудной жизненной ситуации</t>
  </si>
  <si>
    <t>1.5.</t>
  </si>
  <si>
    <t>2.1.</t>
  </si>
  <si>
    <t>2.2.</t>
  </si>
  <si>
    <t>Обеспечение доступности начального, основного и среднего общего образования в ОО</t>
  </si>
  <si>
    <t xml:space="preserve">Проведение мероприятий по ресурсному обеспечению  и обновлению  материальной базы общеобразовательных организаций, в том  числе  за счет  стимулирования  образовательных  организаций и награждения к юбилейным датам </t>
  </si>
  <si>
    <t xml:space="preserve">ПАСПОРТ
комплекса процессных мероприятий «Формирование механизмов, обеспечивающих равный доступ всех категорий населения к услугам начального, основного и среднего общего образования и оздоровления»
</t>
  </si>
  <si>
    <t xml:space="preserve">КПЭ </t>
  </si>
  <si>
    <t xml:space="preserve">Реализация Стратегии развития воспитания в Российской Федерации </t>
  </si>
  <si>
    <t>не устанавливается</t>
  </si>
  <si>
    <t xml:space="preserve">Создание  условия для фукционирования ТПМПК и ППк  и обеспечения  обучения специалистов сопровождения детей с ОВЗ  </t>
  </si>
  <si>
    <t>Образовательные организации (далее - ОО)</t>
  </si>
  <si>
    <t>-</t>
  </si>
  <si>
    <t>Обеспечение  оплаты труда, приобретение учебников и учебных пособий,  средств обучения, обеспечение расходов на содержание учреждения, социальные выплаты работникам ОО</t>
  </si>
  <si>
    <t>Задача № 1. Реализация образовательных программ в системе общего образования детей, направленных на достижение высокого качества учебных результатов и результатов социализации личности</t>
  </si>
  <si>
    <t>Задача № 1.  Реализация образовательных программ в системе общего образования детей, направленных на достижение высокого качества учебных результатов и результатов социализации личности</t>
  </si>
  <si>
    <t>Задача № 2.  Создание условий, способствующих сохранению и укреплению здоровья обучающихся</t>
  </si>
  <si>
    <t>1. Реализация образовательных программ в системе общего образования детей, направленных на достижение высокого качества учебных результатов и результатов социализации личности
2. Создание условий, способствующих сохранению и укреплению здоровья обучающихся</t>
  </si>
  <si>
    <t>Задача № 2. Создание условий, способствующих сохранению и укреплению здоровья обучающихся</t>
  </si>
  <si>
    <t xml:space="preserve">Реализация Закона Сахалинской области от 18.03.2014 № 9-ЗО «Об образовании в Сахалинской области» </t>
  </si>
  <si>
    <t xml:space="preserve">Обеспечение оплаты труда педагогическим работникам образовательных организаций, участвующих  в проведении  ГИА  в рабочее время и освобожденных от основной работы на период  проведения ЕГЭ и ОГЭ. Обеспечение функционирования пункта проведения экзамена </t>
  </si>
  <si>
    <t xml:space="preserve">Обеспечение внедрения инновационных образова- тельных технологий и практик. Пополнение материально-технической базы общеоб -разовательных организаций за счет участия в районных  конкурсах и стимулирования  ОО </t>
  </si>
  <si>
    <t xml:space="preserve">ПРИЛОЖЕНИЕ 3 
к муниципальной программе 
«Развитие образования в муниципальном образовании 
Ногликский муниципальный округ                                                                                                                                                                                  Сахалинской области», 
утвержденной постановлением администрации 
муниципального образования Ногликский 
муниципальный округ Сахалинской области
от 10 марта 2025 года № 126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</si>
</sst>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1" xfId="0" applyFont="1" applyBorder="1" applyAlignment="1">
      <alignment horizontal="center" vertical="top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0" fillId="3" borderId="0" xfId="0" applyFill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center" vertical="top"/>
    </xf>
    <xf numFmtId="14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/>
    <xf numFmtId="0" fontId="5" fillId="2" borderId="0" xfId="0" applyFont="1" applyFill="1"/>
    <xf numFmtId="164" fontId="4" fillId="2" borderId="1" xfId="0" applyNumberFormat="1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center" vertical="center" wrapText="1"/>
    </xf>
    <xf numFmtId="164" fontId="4" fillId="2" borderId="1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10" xfId="0" applyFont="1" applyFill="1" applyBorder="1" applyAlignment="1" applyProtection="1">
      <alignment horizontal="left" vertical="top" wrapText="1"/>
      <protection locked="0"/>
    </xf>
    <xf numFmtId="0" fontId="2" fillId="2" borderId="11" xfId="0" applyFont="1" applyFill="1" applyBorder="1" applyAlignment="1" applyProtection="1">
      <alignment horizontal="left" vertical="top" wrapText="1"/>
      <protection locked="0"/>
    </xf>
    <xf numFmtId="0" fontId="2" fillId="2" borderId="12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topLeftCell="A7" zoomScale="102" zoomScaleNormal="100" zoomScaleSheetLayoutView="102" workbookViewId="0">
      <selection activeCell="A4" sqref="A4:O4"/>
    </sheetView>
  </sheetViews>
  <sheetFormatPr defaultRowHeight="15" x14ac:dyDescent="0.25"/>
  <cols>
    <col min="7" max="7" width="3.7109375" customWidth="1"/>
    <col min="8" max="8" width="3.5703125" hidden="1" customWidth="1"/>
    <col min="15" max="15" width="11.7109375" customWidth="1"/>
  </cols>
  <sheetData>
    <row r="1" spans="1:15" ht="94.5" customHeight="1" x14ac:dyDescent="0.3">
      <c r="A1" s="11"/>
      <c r="B1" s="11"/>
      <c r="C1" s="11"/>
      <c r="D1" s="11"/>
      <c r="E1" s="11"/>
      <c r="F1" s="11"/>
      <c r="G1" s="11"/>
      <c r="H1" s="11"/>
      <c r="I1" s="34" t="s">
        <v>74</v>
      </c>
      <c r="J1" s="35"/>
      <c r="K1" s="35"/>
      <c r="L1" s="35"/>
      <c r="M1" s="35"/>
      <c r="N1" s="35"/>
      <c r="O1" s="35"/>
    </row>
    <row r="2" spans="1:15" ht="99" customHeight="1" x14ac:dyDescent="0.3">
      <c r="A2" s="11"/>
      <c r="B2" s="11"/>
      <c r="C2" s="11"/>
      <c r="D2" s="11"/>
      <c r="E2" s="11"/>
      <c r="F2" s="11"/>
      <c r="G2" s="11"/>
      <c r="H2" s="11"/>
      <c r="I2" s="35"/>
      <c r="J2" s="35"/>
      <c r="K2" s="35"/>
      <c r="L2" s="35"/>
      <c r="M2" s="35"/>
      <c r="N2" s="35"/>
      <c r="O2" s="35"/>
    </row>
    <row r="3" spans="1:15" ht="72" customHeight="1" x14ac:dyDescent="0.3">
      <c r="A3" s="34" t="s">
        <v>58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7"/>
      <c r="O3" s="37"/>
    </row>
    <row r="4" spans="1:15" ht="33" customHeight="1" x14ac:dyDescent="0.3">
      <c r="A4" s="34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5" ht="18.75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 x14ac:dyDescent="0.25">
      <c r="A6" s="36" t="s">
        <v>0</v>
      </c>
      <c r="B6" s="36"/>
      <c r="C6" s="36"/>
      <c r="D6" s="36"/>
      <c r="E6" s="36"/>
      <c r="F6" s="36"/>
      <c r="G6" s="36"/>
      <c r="H6" s="36"/>
      <c r="I6" s="38" t="s">
        <v>31</v>
      </c>
      <c r="J6" s="38"/>
      <c r="K6" s="38"/>
      <c r="L6" s="38"/>
      <c r="M6" s="38"/>
      <c r="N6" s="38"/>
      <c r="O6" s="38"/>
    </row>
    <row r="7" spans="1:15" x14ac:dyDescent="0.25">
      <c r="A7" s="36"/>
      <c r="B7" s="36"/>
      <c r="C7" s="36"/>
      <c r="D7" s="36"/>
      <c r="E7" s="36"/>
      <c r="F7" s="36"/>
      <c r="G7" s="36"/>
      <c r="H7" s="36"/>
      <c r="I7" s="38"/>
      <c r="J7" s="38"/>
      <c r="K7" s="38"/>
      <c r="L7" s="38"/>
      <c r="M7" s="38"/>
      <c r="N7" s="38"/>
      <c r="O7" s="38"/>
    </row>
    <row r="8" spans="1:15" hidden="1" x14ac:dyDescent="0.25">
      <c r="A8" s="36"/>
      <c r="B8" s="36"/>
      <c r="C8" s="36"/>
      <c r="D8" s="36"/>
      <c r="E8" s="36"/>
      <c r="F8" s="36"/>
      <c r="G8" s="36"/>
      <c r="H8" s="36"/>
      <c r="I8" s="38"/>
      <c r="J8" s="38"/>
      <c r="K8" s="38"/>
      <c r="L8" s="38"/>
      <c r="M8" s="38"/>
      <c r="N8" s="38"/>
      <c r="O8" s="38"/>
    </row>
    <row r="9" spans="1:15" x14ac:dyDescent="0.25">
      <c r="A9" s="36" t="s">
        <v>1</v>
      </c>
      <c r="B9" s="36"/>
      <c r="C9" s="36"/>
      <c r="D9" s="36"/>
      <c r="E9" s="36"/>
      <c r="F9" s="36"/>
      <c r="G9" s="36"/>
      <c r="H9" s="36"/>
      <c r="I9" s="38" t="s">
        <v>63</v>
      </c>
      <c r="J9" s="38"/>
      <c r="K9" s="38"/>
      <c r="L9" s="38"/>
      <c r="M9" s="38"/>
      <c r="N9" s="38"/>
      <c r="O9" s="38"/>
    </row>
    <row r="10" spans="1:15" ht="5.25" customHeight="1" x14ac:dyDescent="0.25">
      <c r="A10" s="36"/>
      <c r="B10" s="36"/>
      <c r="C10" s="36"/>
      <c r="D10" s="36"/>
      <c r="E10" s="36"/>
      <c r="F10" s="36"/>
      <c r="G10" s="36"/>
      <c r="H10" s="36"/>
      <c r="I10" s="38"/>
      <c r="J10" s="38"/>
      <c r="K10" s="38"/>
      <c r="L10" s="38"/>
      <c r="M10" s="38"/>
      <c r="N10" s="38"/>
      <c r="O10" s="38"/>
    </row>
    <row r="11" spans="1:15" hidden="1" x14ac:dyDescent="0.25">
      <c r="A11" s="36"/>
      <c r="B11" s="36"/>
      <c r="C11" s="36"/>
      <c r="D11" s="36"/>
      <c r="E11" s="36"/>
      <c r="F11" s="36"/>
      <c r="G11" s="36"/>
      <c r="H11" s="36"/>
      <c r="I11" s="38"/>
      <c r="J11" s="38"/>
      <c r="K11" s="38"/>
      <c r="L11" s="38"/>
      <c r="M11" s="38"/>
      <c r="N11" s="38"/>
      <c r="O11" s="38"/>
    </row>
    <row r="12" spans="1:15" x14ac:dyDescent="0.25">
      <c r="A12" s="36" t="s">
        <v>2</v>
      </c>
      <c r="B12" s="36"/>
      <c r="C12" s="36"/>
      <c r="D12" s="36"/>
      <c r="E12" s="36"/>
      <c r="F12" s="36"/>
      <c r="G12" s="36"/>
      <c r="H12" s="36"/>
      <c r="I12" s="36" t="s">
        <v>69</v>
      </c>
      <c r="J12" s="36"/>
      <c r="K12" s="36"/>
      <c r="L12" s="36"/>
      <c r="M12" s="36"/>
      <c r="N12" s="36"/>
      <c r="O12" s="36"/>
    </row>
    <row r="13" spans="1:15" ht="24" customHeight="1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</row>
    <row r="14" spans="1:15" ht="89.25" customHeight="1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</row>
  </sheetData>
  <mergeCells count="9">
    <mergeCell ref="I1:O2"/>
    <mergeCell ref="A12:H14"/>
    <mergeCell ref="I12:O14"/>
    <mergeCell ref="A4:O4"/>
    <mergeCell ref="A3:O3"/>
    <mergeCell ref="A6:H8"/>
    <mergeCell ref="I6:O8"/>
    <mergeCell ref="A9:H11"/>
    <mergeCell ref="I9:O11"/>
  </mergeCells>
  <pageMargins left="1.1811023622047245" right="0.59055118110236227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view="pageBreakPreview" zoomScale="124" zoomScaleNormal="100" zoomScaleSheetLayoutView="124" workbookViewId="0">
      <selection activeCell="K14" sqref="K14"/>
    </sheetView>
  </sheetViews>
  <sheetFormatPr defaultRowHeight="15" x14ac:dyDescent="0.25"/>
  <cols>
    <col min="1" max="1" width="5.28515625" customWidth="1"/>
    <col min="4" max="4" width="2" customWidth="1"/>
    <col min="5" max="5" width="2.42578125" hidden="1" customWidth="1"/>
    <col min="6" max="6" width="3" hidden="1" customWidth="1"/>
    <col min="7" max="7" width="13.7109375" customWidth="1"/>
    <col min="8" max="8" width="13.5703125" customWidth="1"/>
    <col min="9" max="9" width="11.140625" customWidth="1"/>
    <col min="10" max="10" width="5.85546875" customWidth="1"/>
    <col min="11" max="11" width="6" customWidth="1"/>
    <col min="12" max="12" width="6.28515625" customWidth="1"/>
    <col min="13" max="13" width="6.140625" customWidth="1"/>
    <col min="14" max="14" width="6.85546875" customWidth="1"/>
    <col min="15" max="15" width="7" customWidth="1"/>
    <col min="16" max="16" width="23.28515625" customWidth="1"/>
  </cols>
  <sheetData>
    <row r="1" spans="1:16" ht="18.75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18.75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ht="18.75" x14ac:dyDescent="0.25">
      <c r="A3" s="39" t="s">
        <v>42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6" ht="18.75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22.9" customHeight="1" x14ac:dyDescent="0.25">
      <c r="A5" s="54" t="s">
        <v>13</v>
      </c>
      <c r="B5" s="40" t="s">
        <v>9</v>
      </c>
      <c r="C5" s="41"/>
      <c r="D5" s="41"/>
      <c r="E5" s="41"/>
      <c r="F5" s="42"/>
      <c r="G5" s="54" t="s">
        <v>8</v>
      </c>
      <c r="H5" s="54" t="s">
        <v>7</v>
      </c>
      <c r="I5" s="54" t="s">
        <v>38</v>
      </c>
      <c r="J5" s="48" t="s">
        <v>5</v>
      </c>
      <c r="K5" s="49"/>
      <c r="L5" s="49"/>
      <c r="M5" s="49"/>
      <c r="N5" s="49"/>
      <c r="O5" s="50"/>
      <c r="P5" s="54" t="s">
        <v>4</v>
      </c>
    </row>
    <row r="6" spans="1:16" ht="16.899999999999999" customHeight="1" x14ac:dyDescent="0.25">
      <c r="A6" s="55"/>
      <c r="B6" s="43"/>
      <c r="C6" s="39"/>
      <c r="D6" s="39"/>
      <c r="E6" s="39"/>
      <c r="F6" s="44"/>
      <c r="G6" s="55"/>
      <c r="H6" s="55"/>
      <c r="I6" s="55"/>
      <c r="J6" s="12">
        <v>2026</v>
      </c>
      <c r="K6" s="12">
        <v>2027</v>
      </c>
      <c r="L6" s="12">
        <v>2028</v>
      </c>
      <c r="M6" s="12">
        <v>2029</v>
      </c>
      <c r="N6" s="12">
        <v>2030</v>
      </c>
      <c r="O6" s="12">
        <v>2031</v>
      </c>
      <c r="P6" s="55"/>
    </row>
    <row r="7" spans="1:16" ht="35.25" customHeight="1" x14ac:dyDescent="0.25">
      <c r="A7" s="56"/>
      <c r="B7" s="45"/>
      <c r="C7" s="46"/>
      <c r="D7" s="46"/>
      <c r="E7" s="46"/>
      <c r="F7" s="47"/>
      <c r="G7" s="56"/>
      <c r="H7" s="56"/>
      <c r="I7" s="56"/>
      <c r="J7" s="12" t="s">
        <v>6</v>
      </c>
      <c r="K7" s="12" t="s">
        <v>6</v>
      </c>
      <c r="L7" s="12" t="s">
        <v>6</v>
      </c>
      <c r="M7" s="12" t="s">
        <v>6</v>
      </c>
      <c r="N7" s="12" t="s">
        <v>6</v>
      </c>
      <c r="O7" s="12" t="s">
        <v>6</v>
      </c>
      <c r="P7" s="56"/>
    </row>
    <row r="8" spans="1:16" ht="18.75" x14ac:dyDescent="0.25">
      <c r="A8" s="12">
        <v>1</v>
      </c>
      <c r="B8" s="48">
        <v>2</v>
      </c>
      <c r="C8" s="49"/>
      <c r="D8" s="49"/>
      <c r="E8" s="49"/>
      <c r="F8" s="50"/>
      <c r="G8" s="12">
        <v>3</v>
      </c>
      <c r="H8" s="12">
        <v>4</v>
      </c>
      <c r="I8" s="12">
        <v>5</v>
      </c>
      <c r="J8" s="12">
        <v>6</v>
      </c>
      <c r="K8" s="12">
        <v>7</v>
      </c>
      <c r="L8" s="12">
        <v>8</v>
      </c>
      <c r="M8" s="12">
        <v>9</v>
      </c>
      <c r="N8" s="12">
        <v>10</v>
      </c>
      <c r="O8" s="12">
        <v>11</v>
      </c>
      <c r="P8" s="12">
        <v>12</v>
      </c>
    </row>
    <row r="9" spans="1:16" ht="55.5" customHeight="1" x14ac:dyDescent="0.25">
      <c r="A9" s="12" t="s">
        <v>10</v>
      </c>
      <c r="B9" s="51" t="s">
        <v>41</v>
      </c>
      <c r="C9" s="52"/>
      <c r="D9" s="52"/>
      <c r="E9" s="52"/>
      <c r="F9" s="53"/>
      <c r="G9" s="13" t="s">
        <v>59</v>
      </c>
      <c r="H9" s="13" t="s">
        <v>32</v>
      </c>
      <c r="I9" s="13">
        <v>81.400000000000006</v>
      </c>
      <c r="J9" s="13">
        <v>81.599999999999994</v>
      </c>
      <c r="K9" s="13">
        <v>81.8</v>
      </c>
      <c r="L9" s="14">
        <v>82</v>
      </c>
      <c r="M9" s="13">
        <v>82.2</v>
      </c>
      <c r="N9" s="13">
        <v>82.4</v>
      </c>
      <c r="O9" s="13">
        <v>82.6</v>
      </c>
      <c r="P9" s="16" t="s">
        <v>39</v>
      </c>
    </row>
  </sheetData>
  <mergeCells count="10">
    <mergeCell ref="A3:P3"/>
    <mergeCell ref="B5:F7"/>
    <mergeCell ref="B8:F8"/>
    <mergeCell ref="B9:F9"/>
    <mergeCell ref="A5:A7"/>
    <mergeCell ref="J5:O5"/>
    <mergeCell ref="P5:P7"/>
    <mergeCell ref="I5:I7"/>
    <mergeCell ref="H5:H7"/>
    <mergeCell ref="G5:G7"/>
  </mergeCells>
  <pageMargins left="1.1811023622047245" right="0.59055118110236227" top="0.78740157480314965" bottom="0.78740157480314965" header="0.31496062992125984" footer="0.31496062992125984"/>
  <pageSetup paperSize="9"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view="pageBreakPreview" topLeftCell="A13" zoomScale="130" zoomScaleNormal="100" zoomScaleSheetLayoutView="130" workbookViewId="0">
      <selection activeCell="F12" sqref="F12"/>
    </sheetView>
  </sheetViews>
  <sheetFormatPr defaultRowHeight="15" x14ac:dyDescent="0.25"/>
  <cols>
    <col min="1" max="1" width="5.7109375" customWidth="1"/>
    <col min="4" max="4" width="3.85546875" customWidth="1"/>
    <col min="5" max="5" width="2.7109375" hidden="1" customWidth="1"/>
    <col min="6" max="6" width="15.42578125" customWidth="1"/>
    <col min="7" max="7" width="18.28515625" customWidth="1"/>
    <col min="8" max="8" width="13.42578125" customWidth="1"/>
    <col min="9" max="9" width="11" customWidth="1"/>
    <col min="10" max="10" width="7.28515625" customWidth="1"/>
    <col min="11" max="11" width="6.7109375" customWidth="1"/>
    <col min="12" max="12" width="7.140625" customWidth="1"/>
    <col min="13" max="13" width="6.85546875" customWidth="1"/>
    <col min="14" max="14" width="7.140625" customWidth="1"/>
    <col min="15" max="15" width="7.7109375" customWidth="1"/>
  </cols>
  <sheetData>
    <row r="1" spans="1:15" ht="18.75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18.75" x14ac:dyDescent="0.25">
      <c r="A2" s="34" t="s">
        <v>43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18.75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41.25" customHeight="1" x14ac:dyDescent="0.25">
      <c r="A4" s="66" t="s">
        <v>13</v>
      </c>
      <c r="B4" s="68" t="s">
        <v>17</v>
      </c>
      <c r="C4" s="69"/>
      <c r="D4" s="69"/>
      <c r="E4" s="70"/>
      <c r="F4" s="66" t="s">
        <v>16</v>
      </c>
      <c r="G4" s="66" t="s">
        <v>15</v>
      </c>
      <c r="H4" s="66" t="s">
        <v>7</v>
      </c>
      <c r="I4" s="66" t="s">
        <v>40</v>
      </c>
      <c r="J4" s="63" t="s">
        <v>14</v>
      </c>
      <c r="K4" s="64"/>
      <c r="L4" s="64"/>
      <c r="M4" s="64"/>
      <c r="N4" s="64"/>
      <c r="O4" s="65"/>
    </row>
    <row r="5" spans="1:15" ht="66" customHeight="1" x14ac:dyDescent="0.25">
      <c r="A5" s="67"/>
      <c r="B5" s="71"/>
      <c r="C5" s="72"/>
      <c r="D5" s="72"/>
      <c r="E5" s="73"/>
      <c r="F5" s="67"/>
      <c r="G5" s="67"/>
      <c r="H5" s="67"/>
      <c r="I5" s="67"/>
      <c r="J5" s="1">
        <v>2026</v>
      </c>
      <c r="K5" s="1">
        <v>2027</v>
      </c>
      <c r="L5" s="1">
        <v>2028</v>
      </c>
      <c r="M5" s="1">
        <v>2029</v>
      </c>
      <c r="N5" s="1">
        <v>2030</v>
      </c>
      <c r="O5" s="1">
        <v>2031</v>
      </c>
    </row>
    <row r="6" spans="1:15" ht="15.75" x14ac:dyDescent="0.25">
      <c r="A6" s="18">
        <v>1</v>
      </c>
      <c r="B6" s="57">
        <v>2</v>
      </c>
      <c r="C6" s="58"/>
      <c r="D6" s="58"/>
      <c r="E6" s="59"/>
      <c r="F6" s="18">
        <v>3</v>
      </c>
      <c r="G6" s="18">
        <v>4</v>
      </c>
      <c r="H6" s="18">
        <v>5</v>
      </c>
      <c r="I6" s="18">
        <v>6</v>
      </c>
      <c r="J6" s="18">
        <v>7</v>
      </c>
      <c r="K6" s="18">
        <v>8</v>
      </c>
      <c r="L6" s="18">
        <v>9</v>
      </c>
      <c r="M6" s="18">
        <v>10</v>
      </c>
      <c r="N6" s="18">
        <v>11</v>
      </c>
      <c r="O6" s="18">
        <v>12</v>
      </c>
    </row>
    <row r="7" spans="1:15" ht="39" customHeight="1" x14ac:dyDescent="0.25">
      <c r="A7" s="74" t="s">
        <v>66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6"/>
    </row>
    <row r="8" spans="1:15" ht="228" customHeight="1" x14ac:dyDescent="0.25">
      <c r="A8" s="1" t="s">
        <v>10</v>
      </c>
      <c r="B8" s="60" t="s">
        <v>56</v>
      </c>
      <c r="C8" s="61"/>
      <c r="D8" s="61"/>
      <c r="E8" s="62"/>
      <c r="F8" s="31" t="s">
        <v>33</v>
      </c>
      <c r="G8" s="3" t="s">
        <v>65</v>
      </c>
      <c r="H8" s="29" t="s">
        <v>34</v>
      </c>
      <c r="I8" s="30">
        <v>100</v>
      </c>
      <c r="J8" s="30">
        <v>100</v>
      </c>
      <c r="K8" s="30">
        <v>100</v>
      </c>
      <c r="L8" s="30">
        <v>100</v>
      </c>
      <c r="M8" s="30">
        <v>100</v>
      </c>
      <c r="N8" s="30">
        <v>100</v>
      </c>
      <c r="O8" s="30">
        <v>100</v>
      </c>
    </row>
    <row r="9" spans="1:15" ht="141" customHeight="1" x14ac:dyDescent="0.25">
      <c r="A9" s="1" t="s">
        <v>11</v>
      </c>
      <c r="B9" s="60" t="s">
        <v>44</v>
      </c>
      <c r="C9" s="61"/>
      <c r="D9" s="61"/>
      <c r="E9" s="62"/>
      <c r="F9" s="31" t="s">
        <v>46</v>
      </c>
      <c r="G9" s="7" t="s">
        <v>60</v>
      </c>
      <c r="H9" s="29" t="s">
        <v>34</v>
      </c>
      <c r="I9" s="30">
        <v>100</v>
      </c>
      <c r="J9" s="30">
        <v>100</v>
      </c>
      <c r="K9" s="30">
        <v>100</v>
      </c>
      <c r="L9" s="30">
        <v>100</v>
      </c>
      <c r="M9" s="30">
        <v>100</v>
      </c>
      <c r="N9" s="30">
        <v>100</v>
      </c>
      <c r="O9" s="30">
        <v>100</v>
      </c>
    </row>
    <row r="10" spans="1:15" ht="190.5" customHeight="1" x14ac:dyDescent="0.25">
      <c r="A10" s="1" t="s">
        <v>12</v>
      </c>
      <c r="B10" s="60" t="s">
        <v>45</v>
      </c>
      <c r="C10" s="61"/>
      <c r="D10" s="61"/>
      <c r="E10" s="62"/>
      <c r="F10" s="31" t="s">
        <v>46</v>
      </c>
      <c r="G10" s="3" t="s">
        <v>62</v>
      </c>
      <c r="H10" s="31" t="s">
        <v>61</v>
      </c>
      <c r="I10" s="32" t="s">
        <v>64</v>
      </c>
      <c r="J10" s="32" t="s">
        <v>64</v>
      </c>
      <c r="K10" s="32" t="s">
        <v>64</v>
      </c>
      <c r="L10" s="32" t="s">
        <v>64</v>
      </c>
      <c r="M10" s="32" t="s">
        <v>64</v>
      </c>
      <c r="N10" s="32" t="s">
        <v>64</v>
      </c>
      <c r="O10" s="32" t="s">
        <v>64</v>
      </c>
    </row>
    <row r="11" spans="1:15" ht="316.5" customHeight="1" x14ac:dyDescent="0.25">
      <c r="A11" s="1" t="s">
        <v>35</v>
      </c>
      <c r="B11" s="60" t="s">
        <v>47</v>
      </c>
      <c r="C11" s="61"/>
      <c r="D11" s="61"/>
      <c r="E11" s="62"/>
      <c r="F11" s="3" t="s">
        <v>33</v>
      </c>
      <c r="G11" s="3" t="s">
        <v>72</v>
      </c>
      <c r="H11" s="29" t="s">
        <v>34</v>
      </c>
      <c r="I11" s="30">
        <v>100</v>
      </c>
      <c r="J11" s="30">
        <v>100</v>
      </c>
      <c r="K11" s="30">
        <v>100</v>
      </c>
      <c r="L11" s="30">
        <v>100</v>
      </c>
      <c r="M11" s="30">
        <v>100</v>
      </c>
      <c r="N11" s="30">
        <v>100</v>
      </c>
      <c r="O11" s="30">
        <v>100</v>
      </c>
    </row>
    <row r="12" spans="1:15" ht="285.75" customHeight="1" x14ac:dyDescent="0.25">
      <c r="A12" s="1" t="s">
        <v>50</v>
      </c>
      <c r="B12" s="60" t="s">
        <v>57</v>
      </c>
      <c r="C12" s="61"/>
      <c r="D12" s="61"/>
      <c r="E12" s="62"/>
      <c r="F12" s="33" t="s">
        <v>49</v>
      </c>
      <c r="G12" s="17" t="s">
        <v>73</v>
      </c>
      <c r="H12" s="3" t="s">
        <v>61</v>
      </c>
      <c r="I12" s="9" t="s">
        <v>64</v>
      </c>
      <c r="J12" s="9" t="s">
        <v>64</v>
      </c>
      <c r="K12" s="9" t="s">
        <v>64</v>
      </c>
      <c r="L12" s="9" t="s">
        <v>64</v>
      </c>
      <c r="M12" s="9" t="s">
        <v>64</v>
      </c>
      <c r="N12" s="9" t="s">
        <v>64</v>
      </c>
      <c r="O12" s="9" t="s">
        <v>64</v>
      </c>
    </row>
    <row r="13" spans="1:15" ht="21.75" customHeight="1" x14ac:dyDescent="0.25">
      <c r="A13" s="77" t="s">
        <v>70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9"/>
    </row>
    <row r="14" spans="1:15" ht="141.75" customHeight="1" x14ac:dyDescent="0.25">
      <c r="A14" s="1" t="s">
        <v>10</v>
      </c>
      <c r="B14" s="60" t="s">
        <v>51</v>
      </c>
      <c r="C14" s="61"/>
      <c r="D14" s="61"/>
      <c r="E14" s="62"/>
      <c r="F14" s="31" t="s">
        <v>33</v>
      </c>
      <c r="G14" s="3" t="s">
        <v>36</v>
      </c>
      <c r="H14" s="29" t="s">
        <v>34</v>
      </c>
      <c r="I14" s="30">
        <v>100</v>
      </c>
      <c r="J14" s="30">
        <v>100</v>
      </c>
      <c r="K14" s="30">
        <v>100</v>
      </c>
      <c r="L14" s="30">
        <v>100</v>
      </c>
      <c r="M14" s="30">
        <v>100</v>
      </c>
      <c r="N14" s="30">
        <v>100</v>
      </c>
      <c r="O14" s="30">
        <v>100</v>
      </c>
    </row>
    <row r="15" spans="1:15" ht="142.5" customHeight="1" x14ac:dyDescent="0.25">
      <c r="A15" s="1" t="s">
        <v>11</v>
      </c>
      <c r="B15" s="60" t="s">
        <v>52</v>
      </c>
      <c r="C15" s="61"/>
      <c r="D15" s="61"/>
      <c r="E15" s="62"/>
      <c r="F15" s="31" t="s">
        <v>33</v>
      </c>
      <c r="G15" s="3" t="s">
        <v>71</v>
      </c>
      <c r="H15" s="29" t="s">
        <v>34</v>
      </c>
      <c r="I15" s="30">
        <v>100</v>
      </c>
      <c r="J15" s="30">
        <v>100</v>
      </c>
      <c r="K15" s="30">
        <v>100</v>
      </c>
      <c r="L15" s="30">
        <v>100</v>
      </c>
      <c r="M15" s="30">
        <v>100</v>
      </c>
      <c r="N15" s="30">
        <v>100</v>
      </c>
      <c r="O15" s="30">
        <v>100</v>
      </c>
    </row>
    <row r="16" spans="1:15" ht="183.75" customHeight="1" x14ac:dyDescent="0.25">
      <c r="A16" s="4"/>
      <c r="B16" s="5"/>
      <c r="C16" s="6"/>
      <c r="D16" s="6"/>
      <c r="E16" s="6"/>
      <c r="F16" s="7"/>
      <c r="G16" s="7"/>
      <c r="H16" s="8"/>
      <c r="I16" s="8"/>
      <c r="J16" s="8"/>
      <c r="K16" s="8"/>
      <c r="L16" s="8"/>
      <c r="M16" s="8"/>
      <c r="N16" s="8"/>
      <c r="O16" s="8"/>
    </row>
  </sheetData>
  <mergeCells count="18">
    <mergeCell ref="B12:E12"/>
    <mergeCell ref="B14:E14"/>
    <mergeCell ref="A13:O13"/>
    <mergeCell ref="B15:E15"/>
    <mergeCell ref="B11:E11"/>
    <mergeCell ref="B6:E6"/>
    <mergeCell ref="B8:E8"/>
    <mergeCell ref="B9:E9"/>
    <mergeCell ref="B10:E10"/>
    <mergeCell ref="A2:O2"/>
    <mergeCell ref="J4:O4"/>
    <mergeCell ref="I4:I5"/>
    <mergeCell ref="H4:H5"/>
    <mergeCell ref="G4:G5"/>
    <mergeCell ref="F4:F5"/>
    <mergeCell ref="B4:E5"/>
    <mergeCell ref="A4:A5"/>
    <mergeCell ref="A7:O7"/>
  </mergeCells>
  <pageMargins left="1.1811023622047245" right="0.59055118110236227" top="0.78740157480314965" bottom="0.78740157480314965" header="0.31496062992125984" footer="0.31496062992125984"/>
  <pageSetup paperSize="9" scale="44" orientation="portrait" r:id="rId1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abSelected="1" view="pageBreakPreview" topLeftCell="A28" zoomScale="150" zoomScaleNormal="100" zoomScaleSheetLayoutView="150" workbookViewId="0">
      <selection activeCell="B8" sqref="B8:G8"/>
    </sheetView>
  </sheetViews>
  <sheetFormatPr defaultRowHeight="15" x14ac:dyDescent="0.25"/>
  <cols>
    <col min="1" max="1" width="6.5703125" customWidth="1"/>
    <col min="7" max="7" width="20.28515625" customWidth="1"/>
    <col min="8" max="13" width="11.42578125" customWidth="1"/>
    <col min="14" max="14" width="13.85546875" customWidth="1"/>
  </cols>
  <sheetData>
    <row r="1" spans="1:15" ht="19.5" customHeight="1" x14ac:dyDescent="0.25">
      <c r="A1" s="86" t="s">
        <v>18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</row>
    <row r="2" spans="1:15" ht="18.75" x14ac:dyDescent="0.3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33.6" customHeight="1" x14ac:dyDescent="0.3">
      <c r="A3" s="90" t="s">
        <v>29</v>
      </c>
      <c r="B3" s="92" t="s">
        <v>21</v>
      </c>
      <c r="C3" s="93"/>
      <c r="D3" s="93"/>
      <c r="E3" s="93"/>
      <c r="F3" s="93"/>
      <c r="G3" s="94"/>
      <c r="H3" s="87" t="s">
        <v>20</v>
      </c>
      <c r="I3" s="88"/>
      <c r="J3" s="88"/>
      <c r="K3" s="88"/>
      <c r="L3" s="88"/>
      <c r="M3" s="89"/>
      <c r="N3" s="90" t="s">
        <v>19</v>
      </c>
      <c r="O3" s="23"/>
    </row>
    <row r="4" spans="1:15" ht="15" customHeight="1" x14ac:dyDescent="0.3">
      <c r="A4" s="91"/>
      <c r="B4" s="95"/>
      <c r="C4" s="96"/>
      <c r="D4" s="96"/>
      <c r="E4" s="96"/>
      <c r="F4" s="96"/>
      <c r="G4" s="97"/>
      <c r="H4" s="19">
        <v>2026</v>
      </c>
      <c r="I4" s="19">
        <v>2027</v>
      </c>
      <c r="J4" s="19">
        <v>2028</v>
      </c>
      <c r="K4" s="19">
        <v>2029</v>
      </c>
      <c r="L4" s="19">
        <v>2030</v>
      </c>
      <c r="M4" s="19">
        <v>2031</v>
      </c>
      <c r="N4" s="91"/>
      <c r="O4" s="23"/>
    </row>
    <row r="5" spans="1:15" ht="15" customHeight="1" x14ac:dyDescent="0.3">
      <c r="A5" s="19">
        <v>1</v>
      </c>
      <c r="B5" s="87">
        <v>2</v>
      </c>
      <c r="C5" s="88"/>
      <c r="D5" s="88"/>
      <c r="E5" s="88"/>
      <c r="F5" s="88"/>
      <c r="G5" s="89"/>
      <c r="H5" s="19">
        <v>3</v>
      </c>
      <c r="I5" s="19">
        <v>4</v>
      </c>
      <c r="J5" s="19">
        <v>5</v>
      </c>
      <c r="K5" s="19">
        <v>6</v>
      </c>
      <c r="L5" s="19">
        <v>7</v>
      </c>
      <c r="M5" s="19">
        <v>8</v>
      </c>
      <c r="N5" s="19">
        <v>9</v>
      </c>
      <c r="O5" s="23"/>
    </row>
    <row r="6" spans="1:15" ht="34.5" customHeight="1" x14ac:dyDescent="0.3">
      <c r="A6" s="19" t="s">
        <v>10</v>
      </c>
      <c r="B6" s="80" t="s">
        <v>67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2"/>
      <c r="O6" s="23"/>
    </row>
    <row r="7" spans="1:15" s="10" customFormat="1" ht="31.5" customHeight="1" x14ac:dyDescent="0.3">
      <c r="A7" s="19" t="s">
        <v>26</v>
      </c>
      <c r="B7" s="80" t="s">
        <v>56</v>
      </c>
      <c r="C7" s="81"/>
      <c r="D7" s="81"/>
      <c r="E7" s="81"/>
      <c r="F7" s="81"/>
      <c r="G7" s="82"/>
      <c r="H7" s="24">
        <f>H8+H9+H10+H11</f>
        <v>522539.6</v>
      </c>
      <c r="I7" s="24">
        <f t="shared" ref="I7:N7" si="0">I8+I9+I10+I11</f>
        <v>525414.80000000005</v>
      </c>
      <c r="J7" s="24">
        <f t="shared" si="0"/>
        <v>529334.19999999995</v>
      </c>
      <c r="K7" s="24">
        <f t="shared" si="0"/>
        <v>533434.19999999995</v>
      </c>
      <c r="L7" s="24">
        <f t="shared" si="0"/>
        <v>537734.19999999995</v>
      </c>
      <c r="M7" s="24">
        <f t="shared" si="0"/>
        <v>542134.19999999995</v>
      </c>
      <c r="N7" s="24">
        <f t="shared" si="0"/>
        <v>3190591.2</v>
      </c>
      <c r="O7" s="23"/>
    </row>
    <row r="8" spans="1:15" ht="16.5" customHeight="1" x14ac:dyDescent="0.3">
      <c r="A8" s="19"/>
      <c r="B8" s="80" t="s">
        <v>24</v>
      </c>
      <c r="C8" s="81"/>
      <c r="D8" s="81"/>
      <c r="E8" s="81"/>
      <c r="F8" s="81"/>
      <c r="G8" s="82"/>
      <c r="H8" s="24">
        <v>13124.2</v>
      </c>
      <c r="I8" s="24">
        <v>13124.2</v>
      </c>
      <c r="J8" s="24">
        <v>13124.2</v>
      </c>
      <c r="K8" s="24">
        <v>13124.2</v>
      </c>
      <c r="L8" s="24">
        <v>13124.2</v>
      </c>
      <c r="M8" s="24">
        <v>13124.2</v>
      </c>
      <c r="N8" s="24">
        <f t="shared" ref="N8:N11" si="1">SUM(H8:M8)</f>
        <v>78745.2</v>
      </c>
      <c r="O8" s="23"/>
    </row>
    <row r="9" spans="1:15" ht="15" customHeight="1" x14ac:dyDescent="0.3">
      <c r="A9" s="19"/>
      <c r="B9" s="80" t="s">
        <v>22</v>
      </c>
      <c r="C9" s="81"/>
      <c r="D9" s="81"/>
      <c r="E9" s="81"/>
      <c r="F9" s="81"/>
      <c r="G9" s="82"/>
      <c r="H9" s="24">
        <v>414110</v>
      </c>
      <c r="I9" s="24">
        <v>414110</v>
      </c>
      <c r="J9" s="24">
        <v>414110</v>
      </c>
      <c r="K9" s="24">
        <v>414110</v>
      </c>
      <c r="L9" s="24">
        <v>414110</v>
      </c>
      <c r="M9" s="24">
        <v>414110</v>
      </c>
      <c r="N9" s="24">
        <f t="shared" si="1"/>
        <v>2484660</v>
      </c>
      <c r="O9" s="23"/>
    </row>
    <row r="10" spans="1:15" ht="14.25" customHeight="1" x14ac:dyDescent="0.3">
      <c r="A10" s="19"/>
      <c r="B10" s="80" t="s">
        <v>23</v>
      </c>
      <c r="C10" s="81"/>
      <c r="D10" s="81"/>
      <c r="E10" s="81"/>
      <c r="F10" s="81"/>
      <c r="G10" s="82"/>
      <c r="H10" s="24">
        <v>95305.4</v>
      </c>
      <c r="I10" s="24">
        <v>98180.6</v>
      </c>
      <c r="J10" s="24">
        <v>102100</v>
      </c>
      <c r="K10" s="24">
        <v>106200</v>
      </c>
      <c r="L10" s="24">
        <v>110500</v>
      </c>
      <c r="M10" s="24">
        <v>114900</v>
      </c>
      <c r="N10" s="24">
        <f t="shared" si="1"/>
        <v>627186</v>
      </c>
      <c r="O10" s="23"/>
    </row>
    <row r="11" spans="1:15" ht="15" customHeight="1" x14ac:dyDescent="0.3">
      <c r="A11" s="19"/>
      <c r="B11" s="80" t="s">
        <v>25</v>
      </c>
      <c r="C11" s="81"/>
      <c r="D11" s="81"/>
      <c r="E11" s="81"/>
      <c r="F11" s="81"/>
      <c r="G11" s="82"/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f t="shared" si="1"/>
        <v>0</v>
      </c>
      <c r="O11" s="23"/>
    </row>
    <row r="12" spans="1:15" s="10" customFormat="1" ht="48" customHeight="1" x14ac:dyDescent="0.3">
      <c r="A12" s="19" t="s">
        <v>27</v>
      </c>
      <c r="B12" s="80" t="s">
        <v>44</v>
      </c>
      <c r="C12" s="81"/>
      <c r="D12" s="81"/>
      <c r="E12" s="81"/>
      <c r="F12" s="81"/>
      <c r="G12" s="82"/>
      <c r="H12" s="24">
        <f>H13+H14+H15+H16</f>
        <v>3063.7</v>
      </c>
      <c r="I12" s="24">
        <f t="shared" ref="I12:M12" si="2">I13+I14+I15+I16</f>
        <v>3063.7</v>
      </c>
      <c r="J12" s="24">
        <f t="shared" si="2"/>
        <v>3063.7</v>
      </c>
      <c r="K12" s="24">
        <f t="shared" si="2"/>
        <v>3063.7</v>
      </c>
      <c r="L12" s="24">
        <f t="shared" si="2"/>
        <v>3063.7</v>
      </c>
      <c r="M12" s="24">
        <f t="shared" si="2"/>
        <v>3063.7</v>
      </c>
      <c r="N12" s="24">
        <f>SUM(H12:M12)</f>
        <v>18382.2</v>
      </c>
      <c r="O12" s="23"/>
    </row>
    <row r="13" spans="1:15" ht="17.25" customHeight="1" x14ac:dyDescent="0.3">
      <c r="A13" s="19"/>
      <c r="B13" s="80" t="s">
        <v>24</v>
      </c>
      <c r="C13" s="81"/>
      <c r="D13" s="81"/>
      <c r="E13" s="81"/>
      <c r="F13" s="81"/>
      <c r="G13" s="82"/>
      <c r="H13" s="24">
        <v>1807.5</v>
      </c>
      <c r="I13" s="24">
        <v>1807.5</v>
      </c>
      <c r="J13" s="24">
        <v>1807.5</v>
      </c>
      <c r="K13" s="24">
        <v>1807.5</v>
      </c>
      <c r="L13" s="24">
        <v>1807.5</v>
      </c>
      <c r="M13" s="24">
        <v>1807.5</v>
      </c>
      <c r="N13" s="24">
        <f t="shared" ref="N13:N16" si="3">SUM(H13:M13)</f>
        <v>10845</v>
      </c>
      <c r="O13" s="23"/>
    </row>
    <row r="14" spans="1:15" ht="15" customHeight="1" x14ac:dyDescent="0.3">
      <c r="A14" s="19"/>
      <c r="B14" s="80" t="s">
        <v>22</v>
      </c>
      <c r="C14" s="81"/>
      <c r="D14" s="81"/>
      <c r="E14" s="81"/>
      <c r="F14" s="81"/>
      <c r="G14" s="82"/>
      <c r="H14" s="24">
        <v>1256.2</v>
      </c>
      <c r="I14" s="24">
        <v>1256.2</v>
      </c>
      <c r="J14" s="24">
        <v>1256.2</v>
      </c>
      <c r="K14" s="24">
        <v>1256.2</v>
      </c>
      <c r="L14" s="24">
        <v>1256.2</v>
      </c>
      <c r="M14" s="24">
        <v>1256.2</v>
      </c>
      <c r="N14" s="24">
        <f t="shared" si="3"/>
        <v>7537.2</v>
      </c>
      <c r="O14" s="23"/>
    </row>
    <row r="15" spans="1:15" ht="15" customHeight="1" x14ac:dyDescent="0.3">
      <c r="A15" s="19"/>
      <c r="B15" s="80" t="s">
        <v>23</v>
      </c>
      <c r="C15" s="81"/>
      <c r="D15" s="81"/>
      <c r="E15" s="81"/>
      <c r="F15" s="81"/>
      <c r="G15" s="82"/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f t="shared" si="3"/>
        <v>0</v>
      </c>
      <c r="O15" s="23"/>
    </row>
    <row r="16" spans="1:15" ht="14.25" customHeight="1" x14ac:dyDescent="0.3">
      <c r="A16" s="19"/>
      <c r="B16" s="80" t="s">
        <v>25</v>
      </c>
      <c r="C16" s="81"/>
      <c r="D16" s="81"/>
      <c r="E16" s="81"/>
      <c r="F16" s="81"/>
      <c r="G16" s="82"/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f t="shared" si="3"/>
        <v>0</v>
      </c>
      <c r="O16" s="23"/>
    </row>
    <row r="17" spans="1:15" s="10" customFormat="1" ht="64.5" customHeight="1" x14ac:dyDescent="0.3">
      <c r="A17" s="20" t="s">
        <v>28</v>
      </c>
      <c r="B17" s="80" t="s">
        <v>45</v>
      </c>
      <c r="C17" s="81"/>
      <c r="D17" s="81"/>
      <c r="E17" s="81"/>
      <c r="F17" s="81"/>
      <c r="G17" s="82"/>
      <c r="H17" s="24">
        <f>SUM(H18:H21)</f>
        <v>35</v>
      </c>
      <c r="I17" s="24">
        <v>35</v>
      </c>
      <c r="J17" s="24">
        <v>44</v>
      </c>
      <c r="K17" s="24">
        <v>46</v>
      </c>
      <c r="L17" s="24">
        <v>48</v>
      </c>
      <c r="M17" s="24">
        <v>50</v>
      </c>
      <c r="N17" s="24">
        <f>SUM(H17:M17)</f>
        <v>258</v>
      </c>
      <c r="O17" s="23"/>
    </row>
    <row r="18" spans="1:15" ht="15.75" customHeight="1" x14ac:dyDescent="0.3">
      <c r="A18" s="19"/>
      <c r="B18" s="80" t="s">
        <v>24</v>
      </c>
      <c r="C18" s="81"/>
      <c r="D18" s="81"/>
      <c r="E18" s="81"/>
      <c r="F18" s="81"/>
      <c r="G18" s="82"/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3"/>
    </row>
    <row r="19" spans="1:15" ht="15" customHeight="1" x14ac:dyDescent="0.3">
      <c r="A19" s="19"/>
      <c r="B19" s="80" t="s">
        <v>22</v>
      </c>
      <c r="C19" s="81"/>
      <c r="D19" s="81"/>
      <c r="E19" s="81"/>
      <c r="F19" s="81"/>
      <c r="G19" s="82"/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3"/>
    </row>
    <row r="20" spans="1:15" ht="15" customHeight="1" x14ac:dyDescent="0.3">
      <c r="A20" s="21"/>
      <c r="B20" s="80" t="s">
        <v>23</v>
      </c>
      <c r="C20" s="81"/>
      <c r="D20" s="81"/>
      <c r="E20" s="81"/>
      <c r="F20" s="81"/>
      <c r="G20" s="82"/>
      <c r="H20" s="24">
        <v>35</v>
      </c>
      <c r="I20" s="24">
        <v>35</v>
      </c>
      <c r="J20" s="24">
        <v>44</v>
      </c>
      <c r="K20" s="24">
        <v>46</v>
      </c>
      <c r="L20" s="24">
        <v>48</v>
      </c>
      <c r="M20" s="24">
        <v>50</v>
      </c>
      <c r="N20" s="24">
        <v>260</v>
      </c>
      <c r="O20" s="23"/>
    </row>
    <row r="21" spans="1:15" ht="16.5" customHeight="1" x14ac:dyDescent="0.3">
      <c r="A21" s="19"/>
      <c r="B21" s="80" t="s">
        <v>25</v>
      </c>
      <c r="C21" s="81"/>
      <c r="D21" s="81"/>
      <c r="E21" s="81"/>
      <c r="F21" s="81"/>
      <c r="G21" s="82"/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3"/>
    </row>
    <row r="22" spans="1:15" s="10" customFormat="1" ht="80.25" customHeight="1" x14ac:dyDescent="0.3">
      <c r="A22" s="20" t="s">
        <v>37</v>
      </c>
      <c r="B22" s="80" t="s">
        <v>47</v>
      </c>
      <c r="C22" s="81"/>
      <c r="D22" s="81"/>
      <c r="E22" s="81"/>
      <c r="F22" s="81"/>
      <c r="G22" s="82"/>
      <c r="H22" s="24">
        <f>H23+H24+H25+H26</f>
        <v>1089.5</v>
      </c>
      <c r="I22" s="24">
        <f t="shared" ref="I22:M22" si="4">I23+I24+I25+I26</f>
        <v>1089.5</v>
      </c>
      <c r="J22" s="24">
        <f t="shared" si="4"/>
        <v>1101.2</v>
      </c>
      <c r="K22" s="24">
        <f t="shared" si="4"/>
        <v>1104.2</v>
      </c>
      <c r="L22" s="24">
        <f t="shared" si="4"/>
        <v>1107.3</v>
      </c>
      <c r="M22" s="24">
        <f t="shared" si="4"/>
        <v>1110.5</v>
      </c>
      <c r="N22" s="24">
        <f>SUM(H22:M22)</f>
        <v>6602.2</v>
      </c>
      <c r="O22" s="23"/>
    </row>
    <row r="23" spans="1:15" ht="16.5" customHeight="1" x14ac:dyDescent="0.3">
      <c r="A23" s="19"/>
      <c r="B23" s="80" t="s">
        <v>24</v>
      </c>
      <c r="C23" s="81"/>
      <c r="D23" s="81"/>
      <c r="E23" s="81"/>
      <c r="F23" s="81"/>
      <c r="G23" s="82"/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f t="shared" ref="N23:N26" si="5">SUM(H23:M23)</f>
        <v>0</v>
      </c>
      <c r="O23" s="23"/>
    </row>
    <row r="24" spans="1:15" ht="14.25" customHeight="1" x14ac:dyDescent="0.3">
      <c r="A24" s="19"/>
      <c r="B24" s="80" t="s">
        <v>22</v>
      </c>
      <c r="C24" s="81"/>
      <c r="D24" s="81"/>
      <c r="E24" s="81"/>
      <c r="F24" s="81"/>
      <c r="G24" s="82"/>
      <c r="H24" s="24">
        <v>1027.3</v>
      </c>
      <c r="I24" s="24">
        <v>1027.3</v>
      </c>
      <c r="J24" s="24">
        <v>1027.3</v>
      </c>
      <c r="K24" s="24">
        <v>1027.3</v>
      </c>
      <c r="L24" s="24">
        <v>1027.3</v>
      </c>
      <c r="M24" s="24">
        <v>1027.3</v>
      </c>
      <c r="N24" s="24">
        <f t="shared" si="5"/>
        <v>6163.8</v>
      </c>
      <c r="O24" s="23"/>
    </row>
    <row r="25" spans="1:15" ht="15" customHeight="1" x14ac:dyDescent="0.3">
      <c r="A25" s="21"/>
      <c r="B25" s="80" t="s">
        <v>23</v>
      </c>
      <c r="C25" s="81"/>
      <c r="D25" s="81"/>
      <c r="E25" s="81"/>
      <c r="F25" s="81"/>
      <c r="G25" s="82"/>
      <c r="H25" s="24">
        <v>62.2</v>
      </c>
      <c r="I25" s="24">
        <v>62.2</v>
      </c>
      <c r="J25" s="24">
        <v>73.900000000000006</v>
      </c>
      <c r="K25" s="24">
        <v>76.900000000000006</v>
      </c>
      <c r="L25" s="24">
        <v>80</v>
      </c>
      <c r="M25" s="24">
        <v>83.2</v>
      </c>
      <c r="N25" s="24">
        <f t="shared" si="5"/>
        <v>438.40000000000003</v>
      </c>
      <c r="O25" s="23"/>
    </row>
    <row r="26" spans="1:15" ht="17.25" customHeight="1" x14ac:dyDescent="0.3">
      <c r="A26" s="19"/>
      <c r="B26" s="80" t="s">
        <v>25</v>
      </c>
      <c r="C26" s="81"/>
      <c r="D26" s="81"/>
      <c r="E26" s="81"/>
      <c r="F26" s="81"/>
      <c r="G26" s="82"/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f t="shared" si="5"/>
        <v>0</v>
      </c>
      <c r="O26" s="23"/>
    </row>
    <row r="27" spans="1:15" s="10" customFormat="1" ht="64.5" customHeight="1" x14ac:dyDescent="0.3">
      <c r="A27" s="20" t="s">
        <v>53</v>
      </c>
      <c r="B27" s="83" t="s">
        <v>48</v>
      </c>
      <c r="C27" s="84"/>
      <c r="D27" s="84"/>
      <c r="E27" s="84"/>
      <c r="F27" s="84"/>
      <c r="G27" s="85"/>
      <c r="H27" s="24">
        <f>H28+H29+H30+H31</f>
        <v>206.8</v>
      </c>
      <c r="I27" s="24">
        <f t="shared" ref="I27:M27" si="6">I28+I29+I30+I31</f>
        <v>206.8</v>
      </c>
      <c r="J27" s="24">
        <f t="shared" si="6"/>
        <v>210.10000000000002</v>
      </c>
      <c r="K27" s="24">
        <f t="shared" si="6"/>
        <v>146.4</v>
      </c>
      <c r="L27" s="24">
        <f t="shared" si="6"/>
        <v>149.80000000000001</v>
      </c>
      <c r="M27" s="24">
        <f t="shared" si="6"/>
        <v>151.30000000000001</v>
      </c>
      <c r="N27" s="24">
        <f>SUM(H27:M27)</f>
        <v>1071.2</v>
      </c>
      <c r="O27" s="23"/>
    </row>
    <row r="28" spans="1:15" ht="15.75" customHeight="1" x14ac:dyDescent="0.3">
      <c r="A28" s="19"/>
      <c r="B28" s="80" t="s">
        <v>24</v>
      </c>
      <c r="C28" s="81"/>
      <c r="D28" s="81"/>
      <c r="E28" s="81"/>
      <c r="F28" s="81"/>
      <c r="G28" s="82"/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f t="shared" ref="N28:N31" si="7">SUM(H28:M28)</f>
        <v>0</v>
      </c>
      <c r="O28" s="23"/>
    </row>
    <row r="29" spans="1:15" ht="15" customHeight="1" x14ac:dyDescent="0.3">
      <c r="A29" s="19"/>
      <c r="B29" s="80" t="s">
        <v>22</v>
      </c>
      <c r="C29" s="81"/>
      <c r="D29" s="81"/>
      <c r="E29" s="81"/>
      <c r="F29" s="81"/>
      <c r="G29" s="82"/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f t="shared" si="7"/>
        <v>0</v>
      </c>
      <c r="O29" s="23"/>
    </row>
    <row r="30" spans="1:15" ht="15" customHeight="1" x14ac:dyDescent="0.3">
      <c r="A30" s="21"/>
      <c r="B30" s="80" t="s">
        <v>23</v>
      </c>
      <c r="C30" s="81"/>
      <c r="D30" s="81"/>
      <c r="E30" s="81"/>
      <c r="F30" s="81"/>
      <c r="G30" s="82"/>
      <c r="H30" s="24">
        <f>175.3+31.5</f>
        <v>206.8</v>
      </c>
      <c r="I30" s="24">
        <f>175.3+31.5</f>
        <v>206.8</v>
      </c>
      <c r="J30" s="24">
        <f>177.3+32.8</f>
        <v>210.10000000000002</v>
      </c>
      <c r="K30" s="24">
        <f>112.3+34.1</f>
        <v>146.4</v>
      </c>
      <c r="L30" s="24">
        <f>114.3+35.5</f>
        <v>149.80000000000001</v>
      </c>
      <c r="M30" s="24">
        <f>114.3+37</f>
        <v>151.30000000000001</v>
      </c>
      <c r="N30" s="24">
        <f t="shared" si="7"/>
        <v>1071.2</v>
      </c>
      <c r="O30" s="23"/>
    </row>
    <row r="31" spans="1:15" ht="14.25" customHeight="1" x14ac:dyDescent="0.3">
      <c r="A31" s="19"/>
      <c r="B31" s="80" t="s">
        <v>25</v>
      </c>
      <c r="C31" s="81"/>
      <c r="D31" s="81"/>
      <c r="E31" s="81"/>
      <c r="F31" s="81"/>
      <c r="G31" s="82"/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f t="shared" si="7"/>
        <v>0</v>
      </c>
      <c r="O31" s="23"/>
    </row>
    <row r="32" spans="1:15" ht="15.75" customHeight="1" x14ac:dyDescent="0.3">
      <c r="A32" s="19" t="s">
        <v>11</v>
      </c>
      <c r="B32" s="80" t="s">
        <v>68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2"/>
      <c r="O32" s="23"/>
    </row>
    <row r="33" spans="1:15" s="10" customFormat="1" ht="31.5" customHeight="1" x14ac:dyDescent="0.3">
      <c r="A33" s="19" t="s">
        <v>54</v>
      </c>
      <c r="B33" s="80" t="s">
        <v>51</v>
      </c>
      <c r="C33" s="81"/>
      <c r="D33" s="81"/>
      <c r="E33" s="81"/>
      <c r="F33" s="81"/>
      <c r="G33" s="82"/>
      <c r="H33" s="24">
        <f>H34+H35+H36+H37</f>
        <v>29485.600000000002</v>
      </c>
      <c r="I33" s="24">
        <f t="shared" ref="I33:M33" si="8">I34+I35+I36+I37</f>
        <v>13374.1</v>
      </c>
      <c r="J33" s="24">
        <f t="shared" si="8"/>
        <v>3300</v>
      </c>
      <c r="K33" s="24">
        <f t="shared" si="8"/>
        <v>3400</v>
      </c>
      <c r="L33" s="24">
        <f t="shared" si="8"/>
        <v>3500</v>
      </c>
      <c r="M33" s="24">
        <f t="shared" si="8"/>
        <v>3600</v>
      </c>
      <c r="N33" s="24">
        <f>SUM(H33:M33)</f>
        <v>56659.700000000004</v>
      </c>
      <c r="O33" s="23"/>
    </row>
    <row r="34" spans="1:15" ht="16.5" customHeight="1" x14ac:dyDescent="0.3">
      <c r="A34" s="19"/>
      <c r="B34" s="80" t="s">
        <v>24</v>
      </c>
      <c r="C34" s="81"/>
      <c r="D34" s="81"/>
      <c r="E34" s="81"/>
      <c r="F34" s="81"/>
      <c r="G34" s="82"/>
      <c r="H34" s="25">
        <v>12389.6</v>
      </c>
      <c r="I34" s="26">
        <v>0</v>
      </c>
      <c r="J34" s="27">
        <v>0</v>
      </c>
      <c r="K34" s="24">
        <v>0</v>
      </c>
      <c r="L34" s="24">
        <v>0</v>
      </c>
      <c r="M34" s="24">
        <v>0</v>
      </c>
      <c r="N34" s="24">
        <f t="shared" ref="N34:N37" si="9">SUM(H34:M34)</f>
        <v>12389.6</v>
      </c>
      <c r="O34" s="23"/>
    </row>
    <row r="35" spans="1:15" ht="15" customHeight="1" x14ac:dyDescent="0.3">
      <c r="A35" s="19"/>
      <c r="B35" s="80" t="s">
        <v>22</v>
      </c>
      <c r="C35" s="81"/>
      <c r="D35" s="81"/>
      <c r="E35" s="81"/>
      <c r="F35" s="81"/>
      <c r="G35" s="82"/>
      <c r="H35" s="25">
        <v>12276.7</v>
      </c>
      <c r="I35" s="26">
        <v>10166.1</v>
      </c>
      <c r="J35" s="27">
        <v>0</v>
      </c>
      <c r="K35" s="24">
        <v>0</v>
      </c>
      <c r="L35" s="24">
        <v>0</v>
      </c>
      <c r="M35" s="24">
        <v>0</v>
      </c>
      <c r="N35" s="24">
        <f t="shared" si="9"/>
        <v>22442.800000000003</v>
      </c>
      <c r="O35" s="23"/>
    </row>
    <row r="36" spans="1:15" ht="14.25" customHeight="1" x14ac:dyDescent="0.3">
      <c r="A36" s="19"/>
      <c r="B36" s="80" t="s">
        <v>23</v>
      </c>
      <c r="C36" s="81"/>
      <c r="D36" s="81"/>
      <c r="E36" s="81"/>
      <c r="F36" s="81"/>
      <c r="G36" s="82"/>
      <c r="H36" s="25">
        <v>4819.3</v>
      </c>
      <c r="I36" s="26">
        <v>3208</v>
      </c>
      <c r="J36" s="27">
        <v>3300</v>
      </c>
      <c r="K36" s="24">
        <v>3400</v>
      </c>
      <c r="L36" s="24">
        <v>3500</v>
      </c>
      <c r="M36" s="24">
        <v>3600</v>
      </c>
      <c r="N36" s="24">
        <f t="shared" si="9"/>
        <v>21827.3</v>
      </c>
      <c r="O36" s="23"/>
    </row>
    <row r="37" spans="1:15" ht="15" customHeight="1" x14ac:dyDescent="0.3">
      <c r="A37" s="19"/>
      <c r="B37" s="80" t="s">
        <v>25</v>
      </c>
      <c r="C37" s="81"/>
      <c r="D37" s="81"/>
      <c r="E37" s="81"/>
      <c r="F37" s="81"/>
      <c r="G37" s="82"/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f t="shared" si="9"/>
        <v>0</v>
      </c>
      <c r="O37" s="23"/>
    </row>
    <row r="38" spans="1:15" s="10" customFormat="1" ht="31.5" customHeight="1" x14ac:dyDescent="0.3">
      <c r="A38" s="19" t="s">
        <v>55</v>
      </c>
      <c r="B38" s="80" t="s">
        <v>52</v>
      </c>
      <c r="C38" s="81"/>
      <c r="D38" s="81"/>
      <c r="E38" s="81"/>
      <c r="F38" s="81"/>
      <c r="G38" s="82"/>
      <c r="H38" s="24">
        <f>H39+H40+H41+H42</f>
        <v>7308.4</v>
      </c>
      <c r="I38" s="24">
        <f t="shared" ref="I38:N38" si="10">I39+I40+I41+I42</f>
        <v>7600.7</v>
      </c>
      <c r="J38" s="24">
        <f t="shared" si="10"/>
        <v>7904.7280000000001</v>
      </c>
      <c r="K38" s="24">
        <f t="shared" si="10"/>
        <v>8220.9171200000001</v>
      </c>
      <c r="L38" s="24">
        <f t="shared" si="10"/>
        <v>8549.7538048000006</v>
      </c>
      <c r="M38" s="24">
        <f t="shared" si="10"/>
        <v>8891.7439569920007</v>
      </c>
      <c r="N38" s="24">
        <f t="shared" si="10"/>
        <v>48476.242881792001</v>
      </c>
      <c r="O38" s="23"/>
    </row>
    <row r="39" spans="1:15" ht="15.75" customHeight="1" x14ac:dyDescent="0.3">
      <c r="A39" s="19"/>
      <c r="B39" s="80" t="s">
        <v>24</v>
      </c>
      <c r="C39" s="81"/>
      <c r="D39" s="81"/>
      <c r="E39" s="81"/>
      <c r="F39" s="81"/>
      <c r="G39" s="82"/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f>SUM(H39:M39)</f>
        <v>0</v>
      </c>
      <c r="O39" s="23"/>
    </row>
    <row r="40" spans="1:15" ht="14.25" customHeight="1" x14ac:dyDescent="0.3">
      <c r="A40" s="19"/>
      <c r="B40" s="80" t="s">
        <v>22</v>
      </c>
      <c r="C40" s="81"/>
      <c r="D40" s="81"/>
      <c r="E40" s="81"/>
      <c r="F40" s="81"/>
      <c r="G40" s="82"/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f t="shared" ref="N40:N42" si="11">SUM(H40:M40)</f>
        <v>0</v>
      </c>
      <c r="O40" s="23"/>
    </row>
    <row r="41" spans="1:15" ht="14.25" customHeight="1" x14ac:dyDescent="0.3">
      <c r="A41" s="19"/>
      <c r="B41" s="80" t="s">
        <v>23</v>
      </c>
      <c r="C41" s="81"/>
      <c r="D41" s="81"/>
      <c r="E41" s="81"/>
      <c r="F41" s="81"/>
      <c r="G41" s="82"/>
      <c r="H41" s="27">
        <v>7308.4</v>
      </c>
      <c r="I41" s="27">
        <v>7600.7</v>
      </c>
      <c r="J41" s="27">
        <f>I41*1.04</f>
        <v>7904.7280000000001</v>
      </c>
      <c r="K41" s="24">
        <f>J41*1.04</f>
        <v>8220.9171200000001</v>
      </c>
      <c r="L41" s="24">
        <f>K41*1.04</f>
        <v>8549.7538048000006</v>
      </c>
      <c r="M41" s="24">
        <f>L41*1.04</f>
        <v>8891.7439569920007</v>
      </c>
      <c r="N41" s="24">
        <f t="shared" si="11"/>
        <v>48476.242881792001</v>
      </c>
      <c r="O41" s="23"/>
    </row>
    <row r="42" spans="1:15" ht="15" customHeight="1" x14ac:dyDescent="0.3">
      <c r="A42" s="19"/>
      <c r="B42" s="80" t="s">
        <v>25</v>
      </c>
      <c r="C42" s="81"/>
      <c r="D42" s="81"/>
      <c r="E42" s="81"/>
      <c r="F42" s="81"/>
      <c r="G42" s="82"/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f t="shared" si="11"/>
        <v>0</v>
      </c>
      <c r="O42" s="23"/>
    </row>
    <row r="43" spans="1:15" ht="15.75" customHeight="1" x14ac:dyDescent="0.3">
      <c r="A43" s="19"/>
      <c r="B43" s="80" t="s">
        <v>30</v>
      </c>
      <c r="C43" s="81"/>
      <c r="D43" s="81"/>
      <c r="E43" s="81"/>
      <c r="F43" s="81"/>
      <c r="G43" s="82"/>
      <c r="H43" s="28">
        <f>SUM(H44:H47)</f>
        <v>563728.6</v>
      </c>
      <c r="I43" s="28">
        <f t="shared" ref="I43:L43" si="12">SUM(I44:I47)</f>
        <v>550784.6</v>
      </c>
      <c r="J43" s="28">
        <f t="shared" si="12"/>
        <v>544957.92800000007</v>
      </c>
      <c r="K43" s="28">
        <f t="shared" si="12"/>
        <v>549415.41712</v>
      </c>
      <c r="L43" s="28">
        <f t="shared" si="12"/>
        <v>554152.75380479998</v>
      </c>
      <c r="M43" s="28">
        <f>SUM(M44:M47)</f>
        <v>559001.44395699201</v>
      </c>
      <c r="N43" s="28">
        <f>SUM(N44:N47)</f>
        <v>3322040.7428817917</v>
      </c>
      <c r="O43" s="23"/>
    </row>
    <row r="44" spans="1:15" ht="17.25" customHeight="1" x14ac:dyDescent="0.3">
      <c r="A44" s="22"/>
      <c r="B44" s="80" t="s">
        <v>24</v>
      </c>
      <c r="C44" s="81"/>
      <c r="D44" s="81"/>
      <c r="E44" s="81"/>
      <c r="F44" s="81"/>
      <c r="G44" s="82"/>
      <c r="H44" s="28">
        <f>H8+H13+H18+H23+H28+H34+H39</f>
        <v>27321.300000000003</v>
      </c>
      <c r="I44" s="28">
        <f t="shared" ref="I44:M44" si="13">I8+I13+I18+I23+I28+I34+I39</f>
        <v>14931.7</v>
      </c>
      <c r="J44" s="28">
        <f t="shared" si="13"/>
        <v>14931.7</v>
      </c>
      <c r="K44" s="28">
        <f t="shared" si="13"/>
        <v>14931.7</v>
      </c>
      <c r="L44" s="28">
        <f t="shared" si="13"/>
        <v>14931.7</v>
      </c>
      <c r="M44" s="28">
        <f t="shared" si="13"/>
        <v>14931.7</v>
      </c>
      <c r="N44" s="28">
        <f>SUM(H44:M44)</f>
        <v>101979.79999999999</v>
      </c>
      <c r="O44" s="23"/>
    </row>
    <row r="45" spans="1:15" ht="14.25" customHeight="1" x14ac:dyDescent="0.3">
      <c r="A45" s="22"/>
      <c r="B45" s="80" t="s">
        <v>22</v>
      </c>
      <c r="C45" s="81"/>
      <c r="D45" s="81"/>
      <c r="E45" s="81"/>
      <c r="F45" s="81"/>
      <c r="G45" s="82"/>
      <c r="H45" s="28">
        <f t="shared" ref="H45:M47" si="14">H9+H14+H19+H24+H29+H35+H40</f>
        <v>428670.2</v>
      </c>
      <c r="I45" s="28">
        <f t="shared" si="14"/>
        <v>426559.6</v>
      </c>
      <c r="J45" s="28">
        <f t="shared" si="14"/>
        <v>416393.5</v>
      </c>
      <c r="K45" s="28">
        <f t="shared" si="14"/>
        <v>416393.5</v>
      </c>
      <c r="L45" s="28">
        <f t="shared" si="14"/>
        <v>416393.5</v>
      </c>
      <c r="M45" s="28">
        <f t="shared" si="14"/>
        <v>416393.5</v>
      </c>
      <c r="N45" s="28">
        <f t="shared" ref="N45:N47" si="15">SUM(H45:M45)</f>
        <v>2520803.7999999998</v>
      </c>
      <c r="O45" s="23"/>
    </row>
    <row r="46" spans="1:15" ht="15" customHeight="1" x14ac:dyDescent="0.3">
      <c r="A46" s="22"/>
      <c r="B46" s="80" t="s">
        <v>23</v>
      </c>
      <c r="C46" s="81"/>
      <c r="D46" s="81"/>
      <c r="E46" s="81"/>
      <c r="F46" s="81"/>
      <c r="G46" s="82"/>
      <c r="H46" s="28">
        <f t="shared" si="14"/>
        <v>107737.09999999999</v>
      </c>
      <c r="I46" s="28">
        <f t="shared" si="14"/>
        <v>109293.3</v>
      </c>
      <c r="J46" s="28">
        <f t="shared" si="14"/>
        <v>113632.728</v>
      </c>
      <c r="K46" s="28">
        <f t="shared" si="14"/>
        <v>118090.21711999999</v>
      </c>
      <c r="L46" s="28">
        <f t="shared" si="14"/>
        <v>122827.5538048</v>
      </c>
      <c r="M46" s="28">
        <f t="shared" si="14"/>
        <v>127676.243956992</v>
      </c>
      <c r="N46" s="28">
        <f>SUM(H46:M46)</f>
        <v>699257.14288179204</v>
      </c>
      <c r="O46" s="23"/>
    </row>
    <row r="47" spans="1:15" ht="16.5" customHeight="1" x14ac:dyDescent="0.3">
      <c r="A47" s="22"/>
      <c r="B47" s="80" t="s">
        <v>25</v>
      </c>
      <c r="C47" s="81"/>
      <c r="D47" s="81"/>
      <c r="E47" s="81"/>
      <c r="F47" s="81"/>
      <c r="G47" s="82"/>
      <c r="H47" s="28">
        <f t="shared" si="14"/>
        <v>0</v>
      </c>
      <c r="I47" s="28">
        <f t="shared" si="14"/>
        <v>0</v>
      </c>
      <c r="J47" s="28">
        <f t="shared" si="14"/>
        <v>0</v>
      </c>
      <c r="K47" s="28">
        <f t="shared" si="14"/>
        <v>0</v>
      </c>
      <c r="L47" s="28">
        <f t="shared" si="14"/>
        <v>0</v>
      </c>
      <c r="M47" s="28">
        <f t="shared" si="14"/>
        <v>0</v>
      </c>
      <c r="N47" s="28">
        <f t="shared" si="15"/>
        <v>0</v>
      </c>
      <c r="O47" s="23"/>
    </row>
    <row r="48" spans="1:15" ht="15.7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</sheetData>
  <mergeCells count="48">
    <mergeCell ref="B42:G42"/>
    <mergeCell ref="B37:G37"/>
    <mergeCell ref="B38:G38"/>
    <mergeCell ref="B39:G39"/>
    <mergeCell ref="B40:G40"/>
    <mergeCell ref="B41:G41"/>
    <mergeCell ref="B32:N32"/>
    <mergeCell ref="B33:G33"/>
    <mergeCell ref="B34:G34"/>
    <mergeCell ref="B35:G35"/>
    <mergeCell ref="B36:G36"/>
    <mergeCell ref="B5:G5"/>
    <mergeCell ref="B44:G44"/>
    <mergeCell ref="B45:G45"/>
    <mergeCell ref="B46:G46"/>
    <mergeCell ref="B47:G47"/>
    <mergeCell ref="B12:G12"/>
    <mergeCell ref="B13:G13"/>
    <mergeCell ref="B14:G14"/>
    <mergeCell ref="B15:G15"/>
    <mergeCell ref="B17:G17"/>
    <mergeCell ref="B18:G18"/>
    <mergeCell ref="B19:G19"/>
    <mergeCell ref="B20:G20"/>
    <mergeCell ref="B21:G21"/>
    <mergeCell ref="B6:N6"/>
    <mergeCell ref="B7:G7"/>
    <mergeCell ref="A1:O1"/>
    <mergeCell ref="H3:M3"/>
    <mergeCell ref="N3:N4"/>
    <mergeCell ref="B3:G4"/>
    <mergeCell ref="A3:A4"/>
    <mergeCell ref="B8:G8"/>
    <mergeCell ref="B43:G43"/>
    <mergeCell ref="B9:G9"/>
    <mergeCell ref="B10:G10"/>
    <mergeCell ref="B11:G11"/>
    <mergeCell ref="B16:G16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</mergeCells>
  <pageMargins left="1.1811023622047245" right="0.59055118110236227" top="0.78740157480314965" bottom="0.78740157480314965" header="0.31496062992125984" footer="0.31496062992125984"/>
  <pageSetup paperSize="9" scale="53" orientation="portrait" r:id="rId1"/>
  <rowBreaks count="1" manualBreakCount="1">
    <brk id="2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 1</vt:lpstr>
      <vt:lpstr>Раздел 2</vt:lpstr>
      <vt:lpstr>Раздел 3</vt:lpstr>
      <vt:lpstr>Раздел 4</vt:lpstr>
      <vt:lpstr>'Раздел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2025-03-11T00:02:34Z</cp:lastPrinted>
  <dcterms:created xsi:type="dcterms:W3CDTF">2024-09-09T23:09:19Z</dcterms:created>
  <dcterms:modified xsi:type="dcterms:W3CDTF">2025-03-11T00:03:54Z</dcterms:modified>
</cp:coreProperties>
</file>